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10. Октябрь\Шпунтовое ограждение\Документы АТП\Договор\"/>
    </mc:Choice>
  </mc:AlternateContent>
  <bookViews>
    <workbookView xWindow="0" yWindow="0" windowWidth="38400" windowHeight="17100"/>
  </bookViews>
  <sheets>
    <sheet name="ВОР" sheetId="3" r:id="rId1"/>
  </sheets>
  <definedNames>
    <definedName name="_xlnm.Print_Titles" localSheetId="0">ВОР!$5:$5</definedName>
    <definedName name="_xlnm.Print_Area" localSheetId="0">ВОР!$A$1:$F$18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" l="1"/>
  <c r="D9" i="3" l="1"/>
  <c r="D10" i="3" s="1"/>
  <c r="F13" i="3"/>
  <c r="F14" i="3" l="1"/>
  <c r="F15" i="3" l="1"/>
</calcChain>
</file>

<file path=xl/sharedStrings.xml><?xml version="1.0" encoding="utf-8"?>
<sst xmlns="http://schemas.openxmlformats.org/spreadsheetml/2006/main" count="28" uniqueCount="26">
  <si>
    <t>№ п/п</t>
  </si>
  <si>
    <t>Наименование работ</t>
  </si>
  <si>
    <t>Ед. изм.</t>
  </si>
  <si>
    <t>м3</t>
  </si>
  <si>
    <t>Устройство шпунтового ограждения</t>
  </si>
  <si>
    <t>Погружение шпунта</t>
  </si>
  <si>
    <t>Извлечение шпунта</t>
  </si>
  <si>
    <t xml:space="preserve">Лидерное бурение </t>
  </si>
  <si>
    <t>Заполнение скважин песком</t>
  </si>
  <si>
    <t>Итого</t>
  </si>
  <si>
    <t>НДС 20%</t>
  </si>
  <si>
    <t>Итого с НДС 20%</t>
  </si>
  <si>
    <t xml:space="preserve">Ведомость объемов и стоимости работ </t>
  </si>
  <si>
    <t>Объем</t>
  </si>
  <si>
    <t>Реконструкция существующего подземного пешеходного перехода.</t>
  </si>
  <si>
    <t>1</t>
  </si>
  <si>
    <t>2</t>
  </si>
  <si>
    <t>3</t>
  </si>
  <si>
    <t>4</t>
  </si>
  <si>
    <t>п.м.</t>
  </si>
  <si>
    <t>на выполнение строительно-монтажных работ по устройству шпунтового ограждения при реконструкции подземного пешеходного перехода на объекте: «Автомобильная дорога «Обход Адлера» Этап 4. Основной этап строительства. Подземный пешеходный переход»</t>
  </si>
  <si>
    <t>Приложение №1
к Договору №__________ от "________" ______________ 2025 г.</t>
  </si>
  <si>
    <t>*Цена за единицу, руб. без НДС**</t>
  </si>
  <si>
    <t>*Стоимость руб. без НДС**</t>
  </si>
  <si>
    <t>** Столбцы 5,6 заполняются при заключении Договора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</si>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</sst>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\ ##0.00_-;\-* #\ ##0.00_-;_-* &quot;-&quot;??_-;_-@_-"/>
    <numFmt numFmtId="166" formatCode="#,##0.000_ ;\-#,##0.000\ "/>
    <numFmt numFmtId="167" formatCode="#,##0.00\ _₽"/>
    <numFmt numFmtId="168" formatCode="0.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4">
    <xf numFmtId="0" fontId="0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vertical="top"/>
    </xf>
    <xf numFmtId="0" fontId="17" fillId="0" borderId="0"/>
    <xf numFmtId="0" fontId="5" fillId="0" borderId="0"/>
    <xf numFmtId="0" fontId="17" fillId="0" borderId="0"/>
    <xf numFmtId="0" fontId="5" fillId="0" borderId="0"/>
    <xf numFmtId="164" fontId="5" fillId="0" borderId="0" applyFont="0" applyFill="0" applyBorder="0" applyAlignment="0" applyProtection="0"/>
    <xf numFmtId="0" fontId="18" fillId="0" borderId="0"/>
    <xf numFmtId="0" fontId="19" fillId="0" borderId="0">
      <alignment vertical="top"/>
      <protection locked="0"/>
    </xf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4" fillId="0" borderId="0"/>
    <xf numFmtId="0" fontId="12" fillId="0" borderId="0"/>
    <xf numFmtId="0" fontId="20" fillId="0" borderId="0">
      <alignment horizontal="left" vertical="top" wrapText="1"/>
    </xf>
    <xf numFmtId="0" fontId="5" fillId="0" borderId="0"/>
    <xf numFmtId="0" fontId="14" fillId="0" borderId="0"/>
    <xf numFmtId="0" fontId="12" fillId="0" borderId="0"/>
    <xf numFmtId="0" fontId="14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31">
    <xf numFmtId="0" fontId="0" fillId="0" borderId="0" xfId="0"/>
    <xf numFmtId="0" fontId="10" fillId="0" borderId="0" xfId="1" applyFont="1" applyAlignment="1">
      <alignment vertical="center"/>
    </xf>
    <xf numFmtId="1" fontId="11" fillId="0" borderId="1" xfId="1" applyNumberFormat="1" applyFont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21" fillId="0" borderId="0" xfId="1" applyFont="1" applyAlignment="1">
      <alignment vertical="center" wrapText="1"/>
    </xf>
    <xf numFmtId="0" fontId="21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316" applyFont="1" applyBorder="1" applyAlignment="1">
      <alignment horizontal="center" vertical="center" wrapText="1"/>
    </xf>
    <xf numFmtId="167" fontId="11" fillId="0" borderId="1" xfId="1" applyNumberFormat="1" applyFont="1" applyBorder="1" applyAlignment="1">
      <alignment horizontal="center" vertical="center"/>
    </xf>
    <xf numFmtId="166" fontId="24" fillId="0" borderId="1" xfId="314" applyNumberFormat="1" applyFont="1" applyFill="1" applyBorder="1" applyAlignment="1">
      <alignment horizontal="center" vertical="center"/>
    </xf>
    <xf numFmtId="49" fontId="24" fillId="0" borderId="1" xfId="111" applyNumberFormat="1" applyFont="1" applyFill="1" applyBorder="1" applyAlignment="1">
      <alignment horizontal="left" vertical="center" wrapText="1"/>
    </xf>
    <xf numFmtId="43" fontId="24" fillId="0" borderId="1" xfId="111" applyFont="1" applyFill="1" applyBorder="1" applyAlignment="1">
      <alignment horizontal="center" vertical="center"/>
    </xf>
    <xf numFmtId="1" fontId="11" fillId="2" borderId="1" xfId="1" applyNumberFormat="1" applyFont="1" applyFill="1" applyBorder="1" applyAlignment="1">
      <alignment horizontal="center" vertical="center"/>
    </xf>
    <xf numFmtId="49" fontId="25" fillId="2" borderId="1" xfId="111" applyNumberFormat="1" applyFont="1" applyFill="1" applyBorder="1" applyAlignment="1">
      <alignment horizontal="left" vertical="center" wrapText="1"/>
    </xf>
    <xf numFmtId="43" fontId="24" fillId="2" borderId="1" xfId="111" applyFont="1" applyFill="1" applyBorder="1" applyAlignment="1">
      <alignment horizontal="center" vertical="center"/>
    </xf>
    <xf numFmtId="166" fontId="24" fillId="2" borderId="1" xfId="314" applyNumberFormat="1" applyFont="1" applyFill="1" applyBorder="1" applyAlignment="1">
      <alignment horizontal="center" vertical="center"/>
    </xf>
    <xf numFmtId="167" fontId="24" fillId="2" borderId="1" xfId="1" applyNumberFormat="1" applyFont="1" applyFill="1" applyBorder="1" applyAlignment="1">
      <alignment vertical="center"/>
    </xf>
    <xf numFmtId="0" fontId="8" fillId="2" borderId="0" xfId="1" applyFont="1" applyFill="1" applyAlignment="1">
      <alignment vertical="center"/>
    </xf>
    <xf numFmtId="167" fontId="24" fillId="0" borderId="1" xfId="1" applyNumberFormat="1" applyFont="1" applyBorder="1" applyAlignment="1">
      <alignment vertical="center"/>
    </xf>
    <xf numFmtId="49" fontId="11" fillId="2" borderId="1" xfId="111" applyNumberFormat="1" applyFont="1" applyFill="1" applyBorder="1" applyAlignment="1">
      <alignment horizontal="left" vertical="center" wrapText="1"/>
    </xf>
    <xf numFmtId="43" fontId="11" fillId="2" borderId="1" xfId="111" applyFont="1" applyFill="1" applyBorder="1" applyAlignment="1">
      <alignment horizontal="center" vertical="center"/>
    </xf>
    <xf numFmtId="166" fontId="11" fillId="2" borderId="1" xfId="314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168" fontId="24" fillId="0" borderId="1" xfId="1" applyNumberFormat="1" applyFont="1" applyBorder="1" applyAlignment="1">
      <alignment horizontal="center" vertical="center"/>
    </xf>
    <xf numFmtId="43" fontId="22" fillId="0" borderId="0" xfId="2" applyFont="1" applyFill="1" applyAlignment="1">
      <alignment horizontal="right" vertical="center" wrapText="1"/>
    </xf>
    <xf numFmtId="0" fontId="11" fillId="0" borderId="1" xfId="431" applyFont="1" applyBorder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0" xfId="1" applyFont="1" applyAlignment="1">
      <alignment horizontal="left" vertical="center"/>
    </xf>
  </cellXfs>
  <cellStyles count="434">
    <cellStyle name="Обычный" xfId="0" builtinId="0"/>
    <cellStyle name="Обычный 10" xfId="63"/>
    <cellStyle name="Обычный 11" xfId="69"/>
    <cellStyle name="Обычный 11 2" xfId="421"/>
    <cellStyle name="Обычный 12" xfId="68"/>
    <cellStyle name="Обычный 13" xfId="55"/>
    <cellStyle name="Обычный 13 2" xfId="70"/>
    <cellStyle name="Обычный 13 2 2" xfId="183"/>
    <cellStyle name="Обычный 13 2 2 2" xfId="409"/>
    <cellStyle name="Обычный 13 2 3" xfId="384"/>
    <cellStyle name="Обычный 13 3" xfId="126"/>
    <cellStyle name="Обычный 13 3 2" xfId="419"/>
    <cellStyle name="Обычный 13 4" xfId="182"/>
    <cellStyle name="Обычный 13 4 2" xfId="400"/>
    <cellStyle name="Обычный 13 5" xfId="429"/>
    <cellStyle name="Обычный 13 6" xfId="358"/>
    <cellStyle name="Обычный 16" xfId="67"/>
    <cellStyle name="Обычный 16 2" xfId="71"/>
    <cellStyle name="Обычный 16 2 2" xfId="185"/>
    <cellStyle name="Обычный 16 3" xfId="127"/>
    <cellStyle name="Обычный 16 4" xfId="184"/>
    <cellStyle name="Обычный 16 5" xfId="368"/>
    <cellStyle name="Обычный 2" xfId="1"/>
    <cellStyle name="Обычный 2 10" xfId="431"/>
    <cellStyle name="Обычный 2 11" xfId="316"/>
    <cellStyle name="Обычный 2 2" xfId="8"/>
    <cellStyle name="Обычный 2 2 2" xfId="373"/>
    <cellStyle name="Обычный 2 2 3" xfId="389"/>
    <cellStyle name="Обычный 2 2 7 2" xfId="10"/>
    <cellStyle name="Обычный 2 3" xfId="58"/>
    <cellStyle name="Обычный 2 3 2" xfId="73"/>
    <cellStyle name="Обычный 2 3 2 2" xfId="188"/>
    <cellStyle name="Обычный 2 3 2 3" xfId="378"/>
    <cellStyle name="Обычный 2 3 3" xfId="129"/>
    <cellStyle name="Обычный 2 3 3 2" xfId="394"/>
    <cellStyle name="Обычный 2 3 4" xfId="187"/>
    <cellStyle name="Обычный 2 3 5" xfId="360"/>
    <cellStyle name="Обычный 2 4" xfId="13"/>
    <cellStyle name="Обычный 2 4 2" xfId="385"/>
    <cellStyle name="Обычный 2 4 3" xfId="403"/>
    <cellStyle name="Обычный 2 5" xfId="72"/>
    <cellStyle name="Обычный 2 5 2" xfId="130"/>
    <cellStyle name="Обычный 2 5 2 2" xfId="413"/>
    <cellStyle name="Обычный 2 5 3" xfId="189"/>
    <cellStyle name="Обычный 2 5 4" xfId="369"/>
    <cellStyle name="Обычный 2 6" xfId="14"/>
    <cellStyle name="Обычный 2 7" xfId="4"/>
    <cellStyle name="Обычный 2 7 10" xfId="319"/>
    <cellStyle name="Обычный 2 7 2" xfId="27"/>
    <cellStyle name="Обычный 2 7 2 2" xfId="46"/>
    <cellStyle name="Обычный 2 7 2 2 2" xfId="76"/>
    <cellStyle name="Обычный 2 7 2 2 2 2" xfId="193"/>
    <cellStyle name="Обычный 2 7 2 2 3" xfId="133"/>
    <cellStyle name="Обычный 2 7 2 2 4" xfId="192"/>
    <cellStyle name="Обычный 2 7 2 2 5" xfId="349"/>
    <cellStyle name="Обычный 2 7 2 3" xfId="75"/>
    <cellStyle name="Обычный 2 7 2 3 2" xfId="194"/>
    <cellStyle name="Обычный 2 7 2 3 3" xfId="407"/>
    <cellStyle name="Обычный 2 7 2 4" xfId="132"/>
    <cellStyle name="Обычный 2 7 2 5" xfId="191"/>
    <cellStyle name="Обычный 2 7 2 6" xfId="331"/>
    <cellStyle name="Обычный 2 7 3" xfId="16"/>
    <cellStyle name="Обычный 2 7 3 2" xfId="31"/>
    <cellStyle name="Обычный 2 7 3 2 2" xfId="50"/>
    <cellStyle name="Обычный 2 7 3 2 2 2" xfId="79"/>
    <cellStyle name="Обычный 2 7 3 2 2 2 2" xfId="198"/>
    <cellStyle name="Обычный 2 7 3 2 2 3" xfId="136"/>
    <cellStyle name="Обычный 2 7 3 2 2 4" xfId="197"/>
    <cellStyle name="Обычный 2 7 3 2 2 5" xfId="353"/>
    <cellStyle name="Обычный 2 7 3 2 3" xfId="78"/>
    <cellStyle name="Обычный 2 7 3 2 3 2" xfId="199"/>
    <cellStyle name="Обычный 2 7 3 2 4" xfId="135"/>
    <cellStyle name="Обычный 2 7 3 2 5" xfId="196"/>
    <cellStyle name="Обычный 2 7 3 2 6" xfId="335"/>
    <cellStyle name="Обычный 2 7 3 3" xfId="41"/>
    <cellStyle name="Обычный 2 7 3 3 2" xfId="80"/>
    <cellStyle name="Обычный 2 7 3 3 2 2" xfId="201"/>
    <cellStyle name="Обычный 2 7 3 3 3" xfId="137"/>
    <cellStyle name="Обычный 2 7 3 3 4" xfId="200"/>
    <cellStyle name="Обычный 2 7 3 3 5" xfId="344"/>
    <cellStyle name="Обычный 2 7 3 4" xfId="61"/>
    <cellStyle name="Обычный 2 7 3 4 2" xfId="81"/>
    <cellStyle name="Обычный 2 7 3 4 2 2" xfId="203"/>
    <cellStyle name="Обычный 2 7 3 4 3" xfId="138"/>
    <cellStyle name="Обычный 2 7 3 4 4" xfId="202"/>
    <cellStyle name="Обычный 2 7 3 4 5" xfId="363"/>
    <cellStyle name="Обычный 2 7 3 5" xfId="77"/>
    <cellStyle name="Обычный 2 7 3 5 2" xfId="204"/>
    <cellStyle name="Обычный 2 7 3 5 3" xfId="417"/>
    <cellStyle name="Обычный 2 7 3 6" xfId="134"/>
    <cellStyle name="Обычный 2 7 3 7" xfId="195"/>
    <cellStyle name="Обычный 2 7 3 8" xfId="326"/>
    <cellStyle name="Обычный 2 7 4" xfId="37"/>
    <cellStyle name="Обычный 2 7 4 2" xfId="82"/>
    <cellStyle name="Обычный 2 7 4 2 2" xfId="206"/>
    <cellStyle name="Обычный 2 7 4 3" xfId="139"/>
    <cellStyle name="Обычный 2 7 4 4" xfId="205"/>
    <cellStyle name="Обычный 2 7 4 5" xfId="340"/>
    <cellStyle name="Обычный 2 7 5" xfId="9"/>
    <cellStyle name="Обычный 2 7 5 2" xfId="83"/>
    <cellStyle name="Обычный 2 7 5 2 2" xfId="208"/>
    <cellStyle name="Обычный 2 7 5 3" xfId="140"/>
    <cellStyle name="Обычный 2 7 5 4" xfId="207"/>
    <cellStyle name="Обычный 2 7 5 5" xfId="322"/>
    <cellStyle name="Обычный 2 7 6" xfId="74"/>
    <cellStyle name="Обычный 2 7 6 2" xfId="209"/>
    <cellStyle name="Обычный 2 7 6 3" xfId="382"/>
    <cellStyle name="Обычный 2 7 7" xfId="5"/>
    <cellStyle name="Обычный 2 7 7 2" xfId="84"/>
    <cellStyle name="Обычный 2 7 7 2 2" xfId="211"/>
    <cellStyle name="Обычный 2 7 7 2 2 2" xfId="408"/>
    <cellStyle name="Обычный 2 7 7 2 3" xfId="383"/>
    <cellStyle name="Обычный 2 7 7 3" xfId="141"/>
    <cellStyle name="Обычный 2 7 7 3 2" xfId="418"/>
    <cellStyle name="Обычный 2 7 7 4" xfId="210"/>
    <cellStyle name="Обычный 2 7 7 4 2" xfId="399"/>
    <cellStyle name="Обычный 2 7 7 5" xfId="428"/>
    <cellStyle name="Обычный 2 7 7 6" xfId="320"/>
    <cellStyle name="Обычный 2 7 8" xfId="131"/>
    <cellStyle name="Обычный 2 7 8 2" xfId="398"/>
    <cellStyle name="Обычный 2 7 9" xfId="190"/>
    <cellStyle name="Обычный 2 7 9 2" xfId="427"/>
    <cellStyle name="Обычный 2 8" xfId="128"/>
    <cellStyle name="Обычный 2 8 2" xfId="387"/>
    <cellStyle name="Обычный 2 9" xfId="186"/>
    <cellStyle name="Обычный 2 9 2" xfId="423"/>
    <cellStyle name="Обычный 3" xfId="21"/>
    <cellStyle name="Обычный 3 2" xfId="60"/>
    <cellStyle name="Обычный 3 2 2" xfId="85"/>
    <cellStyle name="Обычный 3 2 2 2" xfId="213"/>
    <cellStyle name="Обычный 3 2 3" xfId="142"/>
    <cellStyle name="Обычный 3 2 4" xfId="212"/>
    <cellStyle name="Обычный 3 2 5" xfId="362"/>
    <cellStyle name="Обычный 3 3" xfId="7"/>
    <cellStyle name="Обычный 3 4" xfId="371"/>
    <cellStyle name="Обычный 4" xfId="25"/>
    <cellStyle name="Обычный 4 2" xfId="22"/>
    <cellStyle name="Обычный 4 2 2" xfId="24"/>
    <cellStyle name="Обычный 4 3" xfId="36"/>
    <cellStyle name="Обычный 4 4" xfId="376"/>
    <cellStyle name="Обычный 4 5" xfId="392"/>
    <cellStyle name="Обычный 5" xfId="23"/>
    <cellStyle name="Обычный 5 2" xfId="35"/>
    <cellStyle name="Обычный 5 2 2" xfId="54"/>
    <cellStyle name="Обычный 5 2 2 2" xfId="88"/>
    <cellStyle name="Обычный 5 2 2 2 2" xfId="217"/>
    <cellStyle name="Обычный 5 2 2 3" xfId="145"/>
    <cellStyle name="Обычный 5 2 2 4" xfId="216"/>
    <cellStyle name="Обычный 5 2 2 5" xfId="357"/>
    <cellStyle name="Обычный 5 2 3" xfId="87"/>
    <cellStyle name="Обычный 5 2 3 2" xfId="218"/>
    <cellStyle name="Обычный 5 2 4" xfId="144"/>
    <cellStyle name="Обычный 5 2 5" xfId="215"/>
    <cellStyle name="Обычный 5 2 6" xfId="339"/>
    <cellStyle name="Обычный 5 3" xfId="45"/>
    <cellStyle name="Обычный 5 3 2" xfId="89"/>
    <cellStyle name="Обычный 5 3 2 2" xfId="220"/>
    <cellStyle name="Обычный 5 3 3" xfId="146"/>
    <cellStyle name="Обычный 5 3 4" xfId="219"/>
    <cellStyle name="Обычный 5 3 5" xfId="348"/>
    <cellStyle name="Обычный 5 4" xfId="64"/>
    <cellStyle name="Обычный 5 4 2" xfId="65"/>
    <cellStyle name="Обычный 5 4 2 2" xfId="91"/>
    <cellStyle name="Обычный 5 4 2 2 2" xfId="223"/>
    <cellStyle name="Обычный 5 4 2 3" xfId="148"/>
    <cellStyle name="Обычный 5 4 2 4" xfId="222"/>
    <cellStyle name="Обычный 5 4 2 5" xfId="366"/>
    <cellStyle name="Обычный 5 4 3" xfId="90"/>
    <cellStyle name="Обычный 5 4 3 2" xfId="224"/>
    <cellStyle name="Обычный 5 4 4" xfId="147"/>
    <cellStyle name="Обычный 5 4 5" xfId="221"/>
    <cellStyle name="Обычный 5 4 6" xfId="365"/>
    <cellStyle name="Обычный 5 5" xfId="86"/>
    <cellStyle name="Обычный 5 5 2" xfId="225"/>
    <cellStyle name="Обычный 5 5 3" xfId="401"/>
    <cellStyle name="Обычный 5 6" xfId="143"/>
    <cellStyle name="Обычный 5 7" xfId="214"/>
    <cellStyle name="Обычный 5 8" xfId="330"/>
    <cellStyle name="Обычный 6" xfId="20"/>
    <cellStyle name="Обычный 6 2" xfId="411"/>
    <cellStyle name="Обычный 7" xfId="15"/>
    <cellStyle name="Обычный 7 2" xfId="30"/>
    <cellStyle name="Обычный 7 2 2" xfId="49"/>
    <cellStyle name="Обычный 7 2 2 2" xfId="94"/>
    <cellStyle name="Обычный 7 2 2 2 2" xfId="229"/>
    <cellStyle name="Обычный 7 2 2 3" xfId="151"/>
    <cellStyle name="Обычный 7 2 2 4" xfId="228"/>
    <cellStyle name="Обычный 7 2 2 5" xfId="352"/>
    <cellStyle name="Обычный 7 2 3" xfId="93"/>
    <cellStyle name="Обычный 7 2 3 2" xfId="230"/>
    <cellStyle name="Обычный 7 2 4" xfId="150"/>
    <cellStyle name="Обычный 7 2 5" xfId="227"/>
    <cellStyle name="Обычный 7 2 6" xfId="334"/>
    <cellStyle name="Обычный 7 3" xfId="40"/>
    <cellStyle name="Обычный 7 3 2" xfId="95"/>
    <cellStyle name="Обычный 7 3 2 2" xfId="232"/>
    <cellStyle name="Обычный 7 3 3" xfId="152"/>
    <cellStyle name="Обычный 7 3 4" xfId="231"/>
    <cellStyle name="Обычный 7 3 5" xfId="343"/>
    <cellStyle name="Обычный 7 4" xfId="57"/>
    <cellStyle name="Обычный 7 4 2" xfId="96"/>
    <cellStyle name="Обычный 7 4 2 2" xfId="234"/>
    <cellStyle name="Обычный 7 4 3" xfId="153"/>
    <cellStyle name="Обычный 7 4 4" xfId="233"/>
    <cellStyle name="Обычный 7 4 5" xfId="359"/>
    <cellStyle name="Обычный 7 5" xfId="92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2 2 2" xfId="100"/>
    <cellStyle name="Обычный 7 5 2 2 2 2 2 2" xfId="240"/>
    <cellStyle name="Обычный 7 5 2 2 2 2 3" xfId="157"/>
    <cellStyle name="Обычный 7 5 2 2 2 2 4" xfId="239"/>
    <cellStyle name="Обычный 7 5 2 2 2 2 5" xfId="355"/>
    <cellStyle name="Обычный 7 5 2 2 2 3" xfId="99"/>
    <cellStyle name="Обычный 7 5 2 2 2 3 2" xfId="241"/>
    <cellStyle name="Обычный 7 5 2 2 2 4" xfId="156"/>
    <cellStyle name="Обычный 7 5 2 2 2 5" xfId="238"/>
    <cellStyle name="Обычный 7 5 2 2 2 6" xfId="337"/>
    <cellStyle name="Обычный 7 5 2 2 3" xfId="43"/>
    <cellStyle name="Обычный 7 5 2 2 3 2" xfId="101"/>
    <cellStyle name="Обычный 7 5 2 2 3 2 2" xfId="243"/>
    <cellStyle name="Обычный 7 5 2 2 3 3" xfId="158"/>
    <cellStyle name="Обычный 7 5 2 2 3 4" xfId="242"/>
    <cellStyle name="Обычный 7 5 2 2 3 5" xfId="346"/>
    <cellStyle name="Обычный 7 5 2 2 4" xfId="98"/>
    <cellStyle name="Обычный 7 5 2 2 4 2" xfId="244"/>
    <cellStyle name="Обычный 7 5 2 2 5" xfId="155"/>
    <cellStyle name="Обычный 7 5 2 2 6" xfId="237"/>
    <cellStyle name="Обычный 7 5 2 2 7" xfId="328"/>
    <cellStyle name="Обычный 7 5 2 3" xfId="28"/>
    <cellStyle name="Обычный 7 5 2 3 2" xfId="47"/>
    <cellStyle name="Обычный 7 5 2 3 2 2" xfId="103"/>
    <cellStyle name="Обычный 7 5 2 3 2 2 2" xfId="247"/>
    <cellStyle name="Обычный 7 5 2 3 2 3" xfId="160"/>
    <cellStyle name="Обычный 7 5 2 3 2 4" xfId="246"/>
    <cellStyle name="Обычный 7 5 2 3 2 5" xfId="350"/>
    <cellStyle name="Обычный 7 5 2 3 3" xfId="102"/>
    <cellStyle name="Обычный 7 5 2 3 3 2" xfId="248"/>
    <cellStyle name="Обычный 7 5 2 3 4" xfId="159"/>
    <cellStyle name="Обычный 7 5 2 3 5" xfId="245"/>
    <cellStyle name="Обычный 7 5 2 3 6" xfId="332"/>
    <cellStyle name="Обычный 7 5 2 4" xfId="38"/>
    <cellStyle name="Обычный 7 5 2 4 2" xfId="104"/>
    <cellStyle name="Обычный 7 5 2 4 2 2" xfId="250"/>
    <cellStyle name="Обычный 7 5 2 4 3" xfId="161"/>
    <cellStyle name="Обычный 7 5 2 4 4" xfId="249"/>
    <cellStyle name="Обычный 7 5 2 4 5" xfId="341"/>
    <cellStyle name="Обычный 7 5 2 5" xfId="62"/>
    <cellStyle name="Обычный 7 5 2 5 2" xfId="105"/>
    <cellStyle name="Обычный 7 5 2 5 2 2" xfId="252"/>
    <cellStyle name="Обычный 7 5 2 5 3" xfId="162"/>
    <cellStyle name="Обычный 7 5 2 5 4" xfId="251"/>
    <cellStyle name="Обычный 7 5 2 5 5" xfId="364"/>
    <cellStyle name="Обычный 7 5 2 6" xfId="97"/>
    <cellStyle name="Обычный 7 5 2 6 2" xfId="253"/>
    <cellStyle name="Обычный 7 5 2 7" xfId="154"/>
    <cellStyle name="Обычный 7 5 2 8" xfId="236"/>
    <cellStyle name="Обычный 7 5 2 9" xfId="323"/>
    <cellStyle name="Обычный 7 5 3" xfId="235"/>
    <cellStyle name="Обычный 7 6" xfId="149"/>
    <cellStyle name="Обычный 7 7" xfId="226"/>
    <cellStyle name="Обычный 7 8" xfId="325"/>
    <cellStyle name="Обычный 8" xfId="26"/>
    <cellStyle name="Обычный 9" xfId="56"/>
    <cellStyle name="Финансовый 10" xfId="314"/>
    <cellStyle name="Финансовый 10 2" xfId="422"/>
    <cellStyle name="Финансовый 11" xfId="433"/>
    <cellStyle name="Финансовый 12" xfId="430"/>
    <cellStyle name="Финансовый 2" xfId="2"/>
    <cellStyle name="Финансовый 2 2" xfId="108"/>
    <cellStyle name="Финансовый 2 2 2" xfId="164"/>
    <cellStyle name="Финансовый 2 2 2 2" xfId="257"/>
    <cellStyle name="Финансовый 2 2 2 3" xfId="256"/>
    <cellStyle name="Финансовый 2 2 2 4" xfId="390"/>
    <cellStyle name="Финансовый 2 2 3" xfId="258"/>
    <cellStyle name="Финансовый 2 2 4" xfId="255"/>
    <cellStyle name="Финансовый 2 2 5" xfId="374"/>
    <cellStyle name="Финансовый 2 3" xfId="107"/>
    <cellStyle name="Финансовый 2 3 2" xfId="260"/>
    <cellStyle name="Финансовый 2 3 2 2" xfId="395"/>
    <cellStyle name="Финансовый 2 3 3" xfId="259"/>
    <cellStyle name="Финансовый 2 3 4" xfId="379"/>
    <cellStyle name="Финансовый 2 4" xfId="163"/>
    <cellStyle name="Финансовый 2 4 2" xfId="262"/>
    <cellStyle name="Финансовый 2 4 2 2" xfId="404"/>
    <cellStyle name="Финансовый 2 4 3" xfId="261"/>
    <cellStyle name="Финансовый 2 4 4" xfId="386"/>
    <cellStyle name="Финансовый 2 5" xfId="263"/>
    <cellStyle name="Финансовый 2 5 2" xfId="414"/>
    <cellStyle name="Финансовый 2 5 3" xfId="370"/>
    <cellStyle name="Финансовый 2 6" xfId="254"/>
    <cellStyle name="Финансовый 2 6 2" xfId="388"/>
    <cellStyle name="Финансовый 2 7" xfId="424"/>
    <cellStyle name="Финансовый 2 8" xfId="432"/>
    <cellStyle name="Финансовый 2 9" xfId="317"/>
    <cellStyle name="Финансовый 3" xfId="66"/>
    <cellStyle name="Финансовый 3 2" xfId="109"/>
    <cellStyle name="Финансовый 3 2 2" xfId="266"/>
    <cellStyle name="Финансовый 3 2 2 2" xfId="410"/>
    <cellStyle name="Финансовый 3 2 3" xfId="265"/>
    <cellStyle name="Финансовый 3 2 4" xfId="372"/>
    <cellStyle name="Финансовый 3 3" xfId="165"/>
    <cellStyle name="Финансовый 3 3 2" xfId="268"/>
    <cellStyle name="Финансовый 3 3 3" xfId="267"/>
    <cellStyle name="Финансовый 3 3 4" xfId="420"/>
    <cellStyle name="Финансовый 3 4" xfId="269"/>
    <cellStyle name="Финансовый 3 5" xfId="264"/>
    <cellStyle name="Финансовый 3 6" xfId="367"/>
    <cellStyle name="Финансовый 4" xfId="3"/>
    <cellStyle name="Финансовый 4 2" xfId="111"/>
    <cellStyle name="Финансовый 4 2 2" xfId="167"/>
    <cellStyle name="Финансовый 4 2 2 2" xfId="273"/>
    <cellStyle name="Финансовый 4 2 2 3" xfId="272"/>
    <cellStyle name="Финансовый 4 2 2 4" xfId="397"/>
    <cellStyle name="Финансовый 4 2 3" xfId="274"/>
    <cellStyle name="Финансовый 4 2 4" xfId="271"/>
    <cellStyle name="Финансовый 4 2 5" xfId="381"/>
    <cellStyle name="Финансовый 4 3" xfId="110"/>
    <cellStyle name="Финансовый 4 3 2" xfId="276"/>
    <cellStyle name="Финансовый 4 3 2 2" xfId="406"/>
    <cellStyle name="Финансовый 4 3 3" xfId="275"/>
    <cellStyle name="Финансовый 4 3 4" xfId="375"/>
    <cellStyle name="Финансовый 4 4" xfId="166"/>
    <cellStyle name="Финансовый 4 4 2" xfId="278"/>
    <cellStyle name="Финансовый 4 4 3" xfId="277"/>
    <cellStyle name="Финансовый 4 4 4" xfId="416"/>
    <cellStyle name="Финансовый 4 45" xfId="315"/>
    <cellStyle name="Финансовый 4 5" xfId="279"/>
    <cellStyle name="Финансовый 4 5 2" xfId="391"/>
    <cellStyle name="Финансовый 4 6" xfId="270"/>
    <cellStyle name="Финансовый 4 6 2" xfId="426"/>
    <cellStyle name="Финансовый 4 7" xfId="318"/>
    <cellStyle name="Финансовый 5" xfId="6"/>
    <cellStyle name="Финансовый 5 2" xfId="112"/>
    <cellStyle name="Финансовый 5 2 2" xfId="282"/>
    <cellStyle name="Финансовый 5 2 2 2" xfId="405"/>
    <cellStyle name="Финансовый 5 2 3" xfId="281"/>
    <cellStyle name="Финансовый 5 2 4" xfId="380"/>
    <cellStyle name="Финансовый 5 3" xfId="168"/>
    <cellStyle name="Финансовый 5 3 2" xfId="284"/>
    <cellStyle name="Финансовый 5 3 3" xfId="283"/>
    <cellStyle name="Финансовый 5 3 4" xfId="415"/>
    <cellStyle name="Финансовый 5 4" xfId="285"/>
    <cellStyle name="Финансовый 5 4 2" xfId="396"/>
    <cellStyle name="Финансовый 5 5" xfId="280"/>
    <cellStyle name="Финансовый 5 5 2" xfId="425"/>
    <cellStyle name="Финансовый 5 6" xfId="321"/>
    <cellStyle name="Финансовый 6" xfId="106"/>
    <cellStyle name="Финансовый 6 2" xfId="287"/>
    <cellStyle name="Финансовый 6 2 2" xfId="393"/>
    <cellStyle name="Финансовый 6 3" xfId="286"/>
    <cellStyle name="Финансовый 6 4" xfId="377"/>
    <cellStyle name="Финансовый 7" xfId="402"/>
    <cellStyle name="Финансовый 8" xfId="412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2 2 2" xfId="118"/>
    <cellStyle name="Финансовый 9 2 2 2 2 2 2 2" xfId="294"/>
    <cellStyle name="Финансовый 9 2 2 2 2 2 3" xfId="174"/>
    <cellStyle name="Финансовый 9 2 2 2 2 2 4" xfId="293"/>
    <cellStyle name="Финансовый 9 2 2 2 2 2 5" xfId="356"/>
    <cellStyle name="Финансовый 9 2 2 2 2 3" xfId="117"/>
    <cellStyle name="Финансовый 9 2 2 2 2 3 2" xfId="295"/>
    <cellStyle name="Финансовый 9 2 2 2 2 4" xfId="173"/>
    <cellStyle name="Финансовый 9 2 2 2 2 5" xfId="292"/>
    <cellStyle name="Финансовый 9 2 2 2 2 6" xfId="338"/>
    <cellStyle name="Финансовый 9 2 2 2 3" xfId="44"/>
    <cellStyle name="Финансовый 9 2 2 2 3 2" xfId="119"/>
    <cellStyle name="Финансовый 9 2 2 2 3 2 2" xfId="297"/>
    <cellStyle name="Финансовый 9 2 2 2 3 3" xfId="175"/>
    <cellStyle name="Финансовый 9 2 2 2 3 4" xfId="296"/>
    <cellStyle name="Финансовый 9 2 2 2 3 5" xfId="347"/>
    <cellStyle name="Финансовый 9 2 2 2 4" xfId="116"/>
    <cellStyle name="Финансовый 9 2 2 2 4 2" xfId="298"/>
    <cellStyle name="Финансовый 9 2 2 2 5" xfId="172"/>
    <cellStyle name="Финансовый 9 2 2 2 6" xfId="291"/>
    <cellStyle name="Финансовый 9 2 2 2 7" xfId="329"/>
    <cellStyle name="Финансовый 9 2 2 3" xfId="29"/>
    <cellStyle name="Финансовый 9 2 2 3 2" xfId="48"/>
    <cellStyle name="Финансовый 9 2 2 3 2 2" xfId="121"/>
    <cellStyle name="Финансовый 9 2 2 3 2 2 2" xfId="301"/>
    <cellStyle name="Финансовый 9 2 2 3 2 3" xfId="177"/>
    <cellStyle name="Финансовый 9 2 2 3 2 4" xfId="300"/>
    <cellStyle name="Финансовый 9 2 2 3 2 5" xfId="351"/>
    <cellStyle name="Финансовый 9 2 2 3 3" xfId="120"/>
    <cellStyle name="Финансовый 9 2 2 3 3 2" xfId="302"/>
    <cellStyle name="Финансовый 9 2 2 3 4" xfId="176"/>
    <cellStyle name="Финансовый 9 2 2 3 5" xfId="299"/>
    <cellStyle name="Финансовый 9 2 2 3 6" xfId="333"/>
    <cellStyle name="Финансовый 9 2 2 4" xfId="39"/>
    <cellStyle name="Финансовый 9 2 2 4 2" xfId="122"/>
    <cellStyle name="Финансовый 9 2 2 4 2 2" xfId="304"/>
    <cellStyle name="Финансовый 9 2 2 4 3" xfId="178"/>
    <cellStyle name="Финансовый 9 2 2 4 4" xfId="303"/>
    <cellStyle name="Финансовый 9 2 2 4 5" xfId="342"/>
    <cellStyle name="Финансовый 9 2 2 5" xfId="115"/>
    <cellStyle name="Финансовый 9 2 2 5 2" xfId="305"/>
    <cellStyle name="Финансовый 9 2 2 6" xfId="171"/>
    <cellStyle name="Финансовый 9 2 2 7" xfId="290"/>
    <cellStyle name="Финансовый 9 2 2 8" xfId="324"/>
    <cellStyle name="Финансовый 9 2 3" xfId="51"/>
    <cellStyle name="Финансовый 9 2 3 2" xfId="123"/>
    <cellStyle name="Финансовый 9 2 3 2 2" xfId="307"/>
    <cellStyle name="Финансовый 9 2 3 3" xfId="179"/>
    <cellStyle name="Финансовый 9 2 3 4" xfId="306"/>
    <cellStyle name="Финансовый 9 2 3 5" xfId="354"/>
    <cellStyle name="Финансовый 9 2 4" xfId="114"/>
    <cellStyle name="Финансовый 9 2 4 2" xfId="308"/>
    <cellStyle name="Финансовый 9 2 5" xfId="170"/>
    <cellStyle name="Финансовый 9 2 6" xfId="289"/>
    <cellStyle name="Финансовый 9 2 7" xfId="336"/>
    <cellStyle name="Финансовый 9 3" xfId="42"/>
    <cellStyle name="Финансовый 9 3 2" xfId="124"/>
    <cellStyle name="Финансовый 9 3 2 2" xfId="310"/>
    <cellStyle name="Финансовый 9 3 3" xfId="180"/>
    <cellStyle name="Финансовый 9 3 4" xfId="309"/>
    <cellStyle name="Финансовый 9 3 5" xfId="345"/>
    <cellStyle name="Финансовый 9 4" xfId="59"/>
    <cellStyle name="Финансовый 9 4 2" xfId="125"/>
    <cellStyle name="Финансовый 9 4 2 2" xfId="312"/>
    <cellStyle name="Финансовый 9 4 3" xfId="181"/>
    <cellStyle name="Финансовый 9 4 4" xfId="311"/>
    <cellStyle name="Финансовый 9 4 5" xfId="361"/>
    <cellStyle name="Финансовый 9 5" xfId="113"/>
    <cellStyle name="Финансовый 9 5 2" xfId="313"/>
    <cellStyle name="Финансовый 9 6" xfId="169"/>
    <cellStyle name="Финансовый 9 7" xfId="288"/>
    <cellStyle name="Финансовый 9 8" xfId="327"/>
  </cellStyles>
  <dxfs count="0"/>
  <tableStyles count="0" defaultTableStyle="TableStyleMedium2" defaultPivotStyle="PivotStyleLight16"/>
  <colors>
    <mruColors>
      <color rgb="FFABD5FF"/>
      <color rgb="FF99CCFF"/>
      <color rgb="FFCC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view="pageBreakPreview" zoomScale="85" zoomScaleNormal="85" zoomScaleSheetLayoutView="85" workbookViewId="0">
      <selection activeCell="P27" sqref="P27"/>
    </sheetView>
  </sheetViews>
  <sheetFormatPr defaultColWidth="8.85546875" defaultRowHeight="18.75"/>
  <cols>
    <col min="1" max="1" width="8.85546875" style="4"/>
    <col min="2" max="2" width="69" style="4" bestFit="1" customWidth="1"/>
    <col min="3" max="3" width="10.85546875" style="7" customWidth="1"/>
    <col min="4" max="4" width="12.5703125" style="7" customWidth="1"/>
    <col min="5" max="5" width="18.85546875" style="4" bestFit="1" customWidth="1"/>
    <col min="6" max="6" width="14.28515625" style="4" bestFit="1" customWidth="1"/>
    <col min="7" max="16384" width="8.85546875" style="4"/>
  </cols>
  <sheetData>
    <row r="1" spans="1:6" ht="45" customHeight="1">
      <c r="B1" s="25" t="s">
        <v>21</v>
      </c>
      <c r="C1" s="25"/>
      <c r="D1" s="25"/>
      <c r="E1" s="25"/>
      <c r="F1" s="25"/>
    </row>
    <row r="2" spans="1:6" s="1" customFormat="1" ht="18.75" customHeight="1">
      <c r="A2" s="27" t="s">
        <v>12</v>
      </c>
      <c r="B2" s="27"/>
      <c r="C2" s="27"/>
      <c r="D2" s="27"/>
      <c r="E2" s="27"/>
      <c r="F2" s="27"/>
    </row>
    <row r="3" spans="1:6" s="1" customFormat="1" ht="65.25" customHeight="1">
      <c r="A3" s="28" t="s">
        <v>20</v>
      </c>
      <c r="B3" s="28"/>
      <c r="C3" s="28"/>
      <c r="D3" s="28"/>
      <c r="E3" s="28"/>
      <c r="F3" s="28"/>
    </row>
    <row r="5" spans="1:6" s="5" customFormat="1" ht="56.25" customHeight="1">
      <c r="A5" s="3" t="s">
        <v>0</v>
      </c>
      <c r="B5" s="3" t="s">
        <v>1</v>
      </c>
      <c r="C5" s="3" t="s">
        <v>2</v>
      </c>
      <c r="D5" s="3" t="s">
        <v>13</v>
      </c>
      <c r="E5" s="8" t="s">
        <v>22</v>
      </c>
      <c r="F5" s="8" t="s">
        <v>23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ht="31.5">
      <c r="A7" s="13"/>
      <c r="B7" s="20" t="s">
        <v>14</v>
      </c>
      <c r="C7" s="21"/>
      <c r="D7" s="22"/>
      <c r="E7" s="17"/>
      <c r="F7" s="17"/>
    </row>
    <row r="8" spans="1:6" s="18" customFormat="1">
      <c r="A8" s="23"/>
      <c r="B8" s="14" t="s">
        <v>4</v>
      </c>
      <c r="C8" s="15"/>
      <c r="D8" s="16"/>
      <c r="E8" s="17"/>
      <c r="F8" s="17"/>
    </row>
    <row r="9" spans="1:6" s="18" customFormat="1">
      <c r="A9" s="24" t="s">
        <v>15</v>
      </c>
      <c r="B9" s="11" t="s">
        <v>5</v>
      </c>
      <c r="C9" s="12" t="s">
        <v>19</v>
      </c>
      <c r="D9" s="10">
        <f>82*12+6*12+16*10+16*8+6*6</f>
        <v>1380</v>
      </c>
      <c r="E9" s="19"/>
      <c r="F9" s="19"/>
    </row>
    <row r="10" spans="1:6" s="18" customFormat="1">
      <c r="A10" s="24" t="s">
        <v>16</v>
      </c>
      <c r="B10" s="11" t="s">
        <v>6</v>
      </c>
      <c r="C10" s="12" t="s">
        <v>19</v>
      </c>
      <c r="D10" s="10">
        <f>D9</f>
        <v>1380</v>
      </c>
      <c r="E10" s="19"/>
      <c r="F10" s="19"/>
    </row>
    <row r="11" spans="1:6" s="18" customFormat="1">
      <c r="A11" s="24" t="s">
        <v>17</v>
      </c>
      <c r="B11" s="11" t="s">
        <v>7</v>
      </c>
      <c r="C11" s="12" t="s">
        <v>19</v>
      </c>
      <c r="D11" s="10">
        <f>768+771+219+184+54</f>
        <v>1996</v>
      </c>
      <c r="E11" s="19"/>
      <c r="F11" s="19"/>
    </row>
    <row r="12" spans="1:6" s="18" customFormat="1">
      <c r="A12" s="24" t="s">
        <v>18</v>
      </c>
      <c r="B12" s="11" t="s">
        <v>8</v>
      </c>
      <c r="C12" s="12" t="s">
        <v>3</v>
      </c>
      <c r="D12" s="10">
        <v>279.3</v>
      </c>
      <c r="E12" s="19"/>
      <c r="F12" s="19"/>
    </row>
    <row r="13" spans="1:6">
      <c r="A13" s="26" t="s">
        <v>9</v>
      </c>
      <c r="B13" s="26"/>
      <c r="C13" s="26"/>
      <c r="D13" s="26"/>
      <c r="E13" s="26"/>
      <c r="F13" s="9">
        <f>SUM(F7:F12)</f>
        <v>0</v>
      </c>
    </row>
    <row r="14" spans="1:6">
      <c r="A14" s="26" t="s">
        <v>10</v>
      </c>
      <c r="B14" s="26"/>
      <c r="C14" s="26"/>
      <c r="D14" s="26"/>
      <c r="E14" s="26"/>
      <c r="F14" s="9">
        <f>F13*20%</f>
        <v>0</v>
      </c>
    </row>
    <row r="15" spans="1:6">
      <c r="A15" s="26" t="s">
        <v>11</v>
      </c>
      <c r="B15" s="26"/>
      <c r="C15" s="26"/>
      <c r="D15" s="26"/>
      <c r="E15" s="26"/>
      <c r="F15" s="9">
        <f>F13+F14</f>
        <v>0</v>
      </c>
    </row>
    <row r="16" spans="1:6" ht="150" customHeight="1">
      <c r="A16" s="29" t="s">
        <v>25</v>
      </c>
      <c r="B16" s="29"/>
      <c r="C16" s="29"/>
      <c r="D16" s="29"/>
      <c r="E16" s="29"/>
      <c r="F16" s="29"/>
    </row>
    <row r="17" spans="1:6">
      <c r="A17" s="30" t="s">
        <v>24</v>
      </c>
      <c r="B17" s="30"/>
      <c r="C17" s="30"/>
      <c r="D17" s="30"/>
      <c r="E17" s="30"/>
      <c r="F17" s="30"/>
    </row>
  </sheetData>
  <mergeCells count="8">
    <mergeCell ref="A16:F16"/>
    <mergeCell ref="A17:F17"/>
    <mergeCell ref="B1:F1"/>
    <mergeCell ref="A15:E15"/>
    <mergeCell ref="A13:E13"/>
    <mergeCell ref="A14:E14"/>
    <mergeCell ref="A2:F2"/>
    <mergeCell ref="A3:F3"/>
  </mergeCells>
  <phoneticPr fontId="13" type="noConversion"/>
  <printOptions horizontalCentered="1"/>
  <pageMargins left="0.23622047244094491" right="0.23622047244094491" top="0" bottom="0" header="0.31496062992125984" footer="0.31496062992125984"/>
  <pageSetup paperSize="9" scale="73" orientation="portrait" r:id="rId1"/>
  <ignoredErrors>
    <ignoredError sqref="A9:A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2025-03-26T07:23:51Z</cp:lastPrinted>
  <dcterms:created xsi:type="dcterms:W3CDTF">2015-06-05T18:19:34Z</dcterms:created>
  <dcterms:modified xsi:type="dcterms:W3CDTF">2025-10-28T14:02:23Z</dcterms:modified>
</cp:coreProperties>
</file>